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202 Medicamentos y productos sanitarios\ANEXOS\"/>
    </mc:Choice>
  </mc:AlternateContent>
  <xr:revisionPtr revIDLastSave="0" documentId="13_ncr:1_{A673B7A0-A237-436C-9C93-82BB1CFCF22E}" xr6:coauthVersionLast="47" xr6:coauthVersionMax="47" xr10:uidLastSave="{00000000-0000-0000-0000-000000000000}"/>
  <workbookProtection workbookAlgorithmName="SHA-512" workbookHashValue="pTM37IG90/ha29t6la7zkkPIMKc8PoEgqEgf3WS6bzuTha1jroad834EanokNkG6y1E3GSOmC3Oa/xUeJsMYow==" workbookSaltValue="BX+oUE6wtHUuB47ele1oiA==" workbookSpinCount="100000" lockStructure="1"/>
  <bookViews>
    <workbookView xWindow="-120" yWindow="-120" windowWidth="29040" windowHeight="15720" xr2:uid="{C71DFF06-1AC5-4475-B62F-B3ED44624DB9}"/>
  </bookViews>
  <sheets>
    <sheet name="OFERTA ECONÓMICA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0" i="1"/>
  <c r="G13" i="1"/>
  <c r="G11" i="1" l="1"/>
  <c r="D16" i="1" l="1"/>
</calcChain>
</file>

<file path=xl/sharedStrings.xml><?xml version="1.0" encoding="utf-8"?>
<sst xmlns="http://schemas.openxmlformats.org/spreadsheetml/2006/main" count="18" uniqueCount="18">
  <si>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</si>
  <si>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</si>
  <si>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</si>
  <si>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</si>
  <si>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</si>
  <si>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</si>
  <si>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</si>
  <si>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</si>
  <si>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</si>
  <si>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</si>
  <si>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</si>
  <si>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 xml:space="preserve">ANEXO I. OFERTA ECONÓMICA LOTE 1 </t>
  </si>
  <si>
    <t xml:space="preserve">	Contratación del Suministro de Medicamentos con destino a los Servicios de Farmacia de los Hospitales de FREMAP, Mutua Colaboradora con la Seguridad Social Nº 61, sitos en Majadahonda y Sevilla.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</si>
  <si>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medicamentos y productos sanitarios destinados a los Centros Hospitalarios de FREMAP, Mutua Colaboradora con la Seguridad Social Nº 61, sitos en Majadahonda, Sevilla, Barcelona y Vigo, Mutua Colaboradora con la Seguridad Social nº61. (LICT/99/139/2024/0202) comprometiéndose a su ejecución con estricta sujeción a los Pliegos de Cláusulas Administrativas y de Prescripciones Técnicas que han de regir la adjudicación y ejecución del mismo, en las siguientes condiciones:</t>
  </si>
  <si>
    <t>Efedrina 3 mg/ml solución inyectable en jeringa precargada de 10 ml.</t>
  </si>
  <si>
    <t>Fenilefrina 50 microgramos/ml solución inyectable en jeringa precargada de 10 ml.</t>
  </si>
  <si>
    <t>Atropina 0,2 mg/ml solución inyectable en jeringa precargada de 5 ml</t>
  </si>
  <si>
    <t>Adrenalina 0,1 mg/ml solución inyectable en jeringa precargada de 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</si>
</sst>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21"/>
  <sheetViews>
    <sheetView tabSelected="1" zoomScale="92" zoomScaleNormal="92" workbookViewId="0">
      <selection activeCell="B12" sqref="B12"/>
    </sheetView>
  </sheetViews>
  <sheetFormatPr baseColWidth="10" defaultRowHeight="15" x14ac:dyDescent="0.25"/>
  <cols>
    <col min="2" max="2" width="11.28515625" customWidth="1"/>
    <col min="3" max="3" width="58.7109375" customWidth="1"/>
    <col min="4" max="4" width="21.5703125" customWidth="1"/>
    <col min="5" max="6" width="20.42578125" customWidth="1"/>
    <col min="7" max="7" width="18.85546875" customWidth="1"/>
  </cols>
  <sheetData>
    <row r="2" spans="2:7" ht="23.25" x14ac:dyDescent="0.25">
      <c r="B2" s="25" t="s">
        <v>11</v>
      </c>
      <c r="C2" s="26"/>
      <c r="D2" s="26"/>
      <c r="E2" s="26"/>
      <c r="F2" s="26"/>
      <c r="G2" s="26"/>
    </row>
    <row r="3" spans="2:7" ht="50.1" customHeight="1" x14ac:dyDescent="0.25">
      <c r="B3" s="23" t="s">
        <v>12</v>
      </c>
      <c r="C3" s="24"/>
      <c r="D3" s="24"/>
      <c r="E3" s="24"/>
      <c r="F3" s="24"/>
      <c r="G3" s="24"/>
    </row>
    <row r="4" spans="2:7" ht="22.5" customHeight="1" x14ac:dyDescent="0.25">
      <c r="B4" s="29" t="s">
        <v>5</v>
      </c>
      <c r="C4" s="29"/>
      <c r="D4" s="29"/>
      <c r="E4" s="29"/>
      <c r="F4" s="29"/>
      <c r="G4" s="29"/>
    </row>
    <row r="5" spans="2:7" ht="41.1" customHeight="1" x14ac:dyDescent="0.25">
      <c r="B5" s="27" t="s">
        <v>4</v>
      </c>
      <c r="C5" s="27"/>
      <c r="D5" s="27"/>
      <c r="E5" s="27"/>
      <c r="F5" s="27"/>
      <c r="G5" s="27"/>
    </row>
    <row r="6" spans="2:7" ht="27.95" customHeight="1" x14ac:dyDescent="0.3">
      <c r="B6" s="4"/>
      <c r="C6" s="4"/>
      <c r="D6" s="4"/>
      <c r="E6" s="4"/>
      <c r="F6" s="4"/>
    </row>
    <row r="7" spans="2:7" ht="84" customHeight="1" x14ac:dyDescent="0.25">
      <c r="B7" s="28" t="s">
        <v>13</v>
      </c>
      <c r="C7" s="28"/>
      <c r="D7" s="28"/>
      <c r="E7" s="28"/>
      <c r="F7" s="28"/>
      <c r="G7" s="28"/>
    </row>
    <row r="8" spans="2:7" ht="17.45" customHeight="1" x14ac:dyDescent="0.25">
      <c r="B8" s="7"/>
      <c r="C8" s="8"/>
      <c r="D8" s="8"/>
      <c r="E8" s="8"/>
      <c r="F8" s="8"/>
      <c r="G8" s="8"/>
    </row>
    <row r="9" spans="2:7" ht="77.099999999999994" customHeight="1" x14ac:dyDescent="0.2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36" customHeight="1" x14ac:dyDescent="0.25">
      <c r="B10" s="10">
        <v>1</v>
      </c>
      <c r="C10" s="16" t="s">
        <v>14</v>
      </c>
      <c r="D10" s="18">
        <v>1200</v>
      </c>
      <c r="E10" s="17">
        <v>6.09</v>
      </c>
      <c r="F10" s="19"/>
      <c r="G10" s="5" t="str">
        <f>IF(F10&lt;=0,"Error de Precio", IF(F10&gt;E10,"Error de Precio",(F10*D10)))</f>
        <v>Error de Precio</v>
      </c>
    </row>
    <row r="11" spans="2:7" ht="31.5" customHeight="1" x14ac:dyDescent="0.25">
      <c r="B11" s="9">
        <v>2</v>
      </c>
      <c r="C11" s="16" t="s">
        <v>15</v>
      </c>
      <c r="D11" s="18">
        <v>570</v>
      </c>
      <c r="E11" s="17">
        <v>8.19</v>
      </c>
      <c r="F11" s="19"/>
      <c r="G11" s="5" t="str">
        <f>IF(F11&lt;=0,"Error de Precio", IF(F11&gt;E11,"Error de Precio",(F11*D11)))</f>
        <v>Error de Precio</v>
      </c>
    </row>
    <row r="12" spans="2:7" ht="33.75" customHeight="1" x14ac:dyDescent="0.25">
      <c r="B12" s="10">
        <v>3</v>
      </c>
      <c r="C12" s="16" t="s">
        <v>16</v>
      </c>
      <c r="D12" s="18">
        <v>20</v>
      </c>
      <c r="E12" s="17">
        <v>5.25</v>
      </c>
      <c r="F12" s="19"/>
      <c r="G12" s="5" t="str">
        <f t="shared" ref="G12:G13" si="0">IF(F12&lt;=0,"Error de Precio", IF(F12&gt;E12,"Error de Precio",(F12*D12)))</f>
        <v>Error de Precio</v>
      </c>
    </row>
    <row r="13" spans="2:7" ht="30.6" customHeight="1" x14ac:dyDescent="0.25">
      <c r="B13" s="9">
        <v>4</v>
      </c>
      <c r="C13" s="16" t="s">
        <v>17</v>
      </c>
      <c r="D13" s="18">
        <v>210</v>
      </c>
      <c r="E13" s="17">
        <v>6.83</v>
      </c>
      <c r="F13" s="19"/>
      <c r="G13" s="5" t="str">
        <f t="shared" si="0"/>
        <v>Error de Precio</v>
      </c>
    </row>
    <row r="14" spans="2:7" ht="18.95" customHeight="1" x14ac:dyDescent="0.25">
      <c r="B14" s="13"/>
      <c r="C14" s="14"/>
      <c r="D14" s="13"/>
      <c r="E14" s="15"/>
    </row>
    <row r="15" spans="2:7" x14ac:dyDescent="0.25">
      <c r="B15" s="1"/>
      <c r="C15" s="1"/>
      <c r="D15" s="1"/>
    </row>
    <row r="16" spans="2:7" ht="65.099999999999994" customHeight="1" x14ac:dyDescent="0.25">
      <c r="C16" s="11" t="s">
        <v>9</v>
      </c>
      <c r="D16" s="6" t="str">
        <f>IF(COUNTIF(G10:G13,"Error de Precio"),"Oferta Incompleta. Algún precio por encima del Precio Máximo o menor/igual que cero.",SUM(G10:G13))</f>
        <v>Oferta Incompleta. Algún precio por encima del Precio Máximo o menor/igual que cero.</v>
      </c>
    </row>
    <row r="17" spans="2:7" ht="80.099999999999994" customHeight="1" x14ac:dyDescent="0.25">
      <c r="D17" s="12" t="s">
        <v>8</v>
      </c>
    </row>
    <row r="20" spans="2:7" ht="22.5" customHeight="1" thickBot="1" x14ac:dyDescent="0.3"/>
    <row r="21" spans="2:7" ht="89.1" customHeight="1" thickBot="1" x14ac:dyDescent="0.3">
      <c r="B21" s="20" t="s">
        <v>7</v>
      </c>
      <c r="C21" s="21"/>
      <c r="D21" s="21"/>
      <c r="E21" s="21"/>
      <c r="F21" s="21"/>
      <c r="G21" s="22"/>
    </row>
  </sheetData>
  <sheetProtection algorithmName="SHA-512" hashValue="UY8hE9mow4wCe6VprTHASiZ0QTNkXVW2eflqcLe73DpXXxRJUcGp7tTo7J56b9E+AzVBsmiw9mTLQZEcZUWjuQ==" saltValue="WsoeFQziY6R0DSttO+EXBQ==" spinCount="100000" sheet="1" objects="1" scenarios="1"/>
  <mergeCells count="6">
    <mergeCell ref="B21:G21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4" xr:uid="{15834419-6404-4DFD-8FD6-C6BC08C38DE4}">
      <formula1>IF(F14&gt;0,F14*100=INT(F14*100),"ERROR")+IF(F14&lt;=E14,F14*100=INT(F14*100),"ERROR")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:F13" xr:uid="{16F5A2C8-CEF2-429D-9E11-65060D27D19E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2025-10-10T10:18:01Z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